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 tabRatio="0"/>
  </bookViews>
  <sheets>
    <sheet name="DIV. INSTR. (LOC. Y EXT.) (Pub)" sheetId="1" r:id="rId1"/>
  </sheets>
  <definedNames>
    <definedName name="_xlnm.Print_Area" localSheetId="0">'DIV. INSTR. (LOC. Y EXT.) (Pub)'!$A$1:$I$61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57" i="1" l="1"/>
</calcChain>
</file>

<file path=xl/sharedStrings.xml><?xml version="1.0" encoding="utf-8"?>
<sst xmlns="http://schemas.openxmlformats.org/spreadsheetml/2006/main" count="50" uniqueCount="32">
  <si>
    <t>AUTORIDAD DE SUPERVISIÓN DEL SISTEMA FINANCIERO</t>
  </si>
  <si>
    <t>JEFATURA DE CONTROL DE INVERSIONES</t>
  </si>
  <si>
    <t>AGENCIAS DE BOLSA</t>
  </si>
  <si>
    <t>Expresado en Dólares Estadounidenses</t>
  </si>
  <si>
    <t xml:space="preserve">Al: </t>
  </si>
  <si>
    <t xml:space="preserve">CARTERA PROPIA </t>
  </si>
  <si>
    <t>CARTERA DE CLIENTES</t>
  </si>
  <si>
    <t xml:space="preserve">TIPO DE INSTRUMENTO </t>
  </si>
  <si>
    <t>TOTAL</t>
  </si>
  <si>
    <t>TOTALES</t>
  </si>
  <si>
    <t>ACC</t>
  </si>
  <si>
    <t>ANR</t>
  </si>
  <si>
    <t>BBB</t>
  </si>
  <si>
    <t>BLP</t>
  </si>
  <si>
    <t>BTS</t>
  </si>
  <si>
    <t>CFC</t>
  </si>
  <si>
    <t>DPF</t>
  </si>
  <si>
    <t>LRS</t>
  </si>
  <si>
    <t>PGB</t>
  </si>
  <si>
    <t>VTD</t>
  </si>
  <si>
    <t>INV. EXTRANJERO</t>
  </si>
  <si>
    <t>BMS</t>
  </si>
  <si>
    <t>CUP</t>
  </si>
  <si>
    <t>BRS</t>
  </si>
  <si>
    <t>BVS</t>
  </si>
  <si>
    <t>LBS</t>
  </si>
  <si>
    <t>BBS</t>
  </si>
  <si>
    <t>CDS</t>
  </si>
  <si>
    <t>Diversificación por Tipo de Instrumento (Inv. Locales y en el Extranjero) (*)</t>
  </si>
  <si>
    <t>(*) Información Preliminar</t>
  </si>
  <si>
    <t>LTS</t>
  </si>
  <si>
    <t>FUENTE: Sistema de Monitoreo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</si>
</sst>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0_ ;[Red]\-#,##0.0000\ "/>
    <numFmt numFmtId="166" formatCode="#,##0.00_ ;\-#,##0.00\ "/>
    <numFmt numFmtId="167" formatCode="[$-C0A]d/mmm/yy;@"/>
  </numFmts>
  <fonts count="13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808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3" fillId="0" borderId="0" xfId="1" applyFont="1"/>
    <xf numFmtId="0" fontId="4" fillId="0" borderId="0" xfId="0" applyFont="1"/>
    <xf numFmtId="0" fontId="5" fillId="0" borderId="0" xfId="0" applyFont="1"/>
    <xf numFmtId="0" fontId="6" fillId="0" borderId="0" xfId="1" applyFont="1"/>
    <xf numFmtId="0" fontId="7" fillId="2" borderId="1" xfId="1" applyFont="1" applyFill="1" applyBorder="1" applyAlignment="1">
      <alignment horizontal="center" vertical="center"/>
    </xf>
    <xf numFmtId="0" fontId="8" fillId="0" borderId="0" xfId="1" applyFont="1"/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4" fontId="8" fillId="0" borderId="3" xfId="1" applyNumberFormat="1" applyFont="1" applyBorder="1" applyAlignment="1">
      <alignment horizontal="right"/>
    </xf>
    <xf numFmtId="0" fontId="10" fillId="3" borderId="4" xfId="1" applyFont="1" applyFill="1" applyBorder="1" applyAlignment="1">
      <alignment horizontal="center" vertical="center"/>
    </xf>
    <xf numFmtId="164" fontId="10" fillId="3" borderId="5" xfId="1" applyNumberFormat="1" applyFont="1" applyFill="1" applyBorder="1" applyAlignment="1">
      <alignment vertical="center"/>
    </xf>
    <xf numFmtId="165" fontId="0" fillId="0" borderId="0" xfId="0" applyNumberFormat="1"/>
    <xf numFmtId="166" fontId="11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4" fontId="7" fillId="0" borderId="7" xfId="1" applyNumberFormat="1" applyFont="1" applyBorder="1" applyAlignment="1">
      <alignment horizontal="center" vertical="center"/>
    </xf>
    <xf numFmtId="4" fontId="7" fillId="0" borderId="8" xfId="1" applyNumberFormat="1" applyFont="1" applyBorder="1" applyAlignment="1">
      <alignment horizontal="right" vertical="center"/>
    </xf>
    <xf numFmtId="4" fontId="7" fillId="0" borderId="9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right" vertical="center"/>
    </xf>
    <xf numFmtId="0" fontId="7" fillId="0" borderId="6" xfId="1" applyFont="1" applyBorder="1" applyAlignment="1">
      <alignment horizontal="center"/>
    </xf>
    <xf numFmtId="4" fontId="8" fillId="0" borderId="11" xfId="1" applyNumberFormat="1" applyFont="1" applyBorder="1" applyAlignment="1">
      <alignment horizontal="right"/>
    </xf>
    <xf numFmtId="167" fontId="6" fillId="0" borderId="0" xfId="1" applyNumberFormat="1" applyFont="1"/>
    <xf numFmtId="0" fontId="12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BO" sz="12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AGENCIAS DE BOLSA
Diversificación por Instrumento
Cartera Propia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BO"/>
        </a:p>
      </c:txPr>
    </c:title>
    <c:autoTitleDeleted val="0"/>
    <c:view3D>
      <c:rotX val="30"/>
      <c:hPercent val="100"/>
      <c:rotY val="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9984150299132076E-2"/>
          <c:y val="0.23500619737139308"/>
          <c:w val="0.82031889608277098"/>
          <c:h val="0.67813513881272458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30F-4B72-8BB1-F978332547F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30F-4B72-8BB1-F978332547F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30F-4B72-8BB1-F978332547F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130F-4B72-8BB1-F978332547F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130F-4B72-8BB1-F978332547F1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130F-4B72-8BB1-F978332547F1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130F-4B72-8BB1-F978332547F1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130F-4B72-8BB1-F978332547F1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130F-4B72-8BB1-F978332547F1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3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3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130F-4B72-8BB1-F978332547F1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130F-4B72-8BB1-F978332547F1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130F-4B72-8BB1-F978332547F1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9-BC93-4CD3-BD6D-44B9E8ECB294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B-BC93-4CD3-BD6D-44B9E8ECB294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D-BC93-4CD3-BD6D-44B9E8ECB294}"/>
              </c:ext>
            </c:extLst>
          </c:dPt>
          <c:dLbls>
            <c:dLbl>
              <c:idx val="0"/>
              <c:layout>
                <c:manualLayout>
                  <c:x val="1.7246913580246912E-2"/>
                  <c:y val="-6.49111111111111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30F-4B72-8BB1-F978332547F1}"/>
                </c:ext>
              </c:extLst>
            </c:dLbl>
            <c:dLbl>
              <c:idx val="1"/>
              <c:layout>
                <c:manualLayout>
                  <c:x val="3.7629629629629513E-2"/>
                  <c:y val="-6.7733333333333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30F-4B72-8BB1-F978332547F1}"/>
                </c:ext>
              </c:extLst>
            </c:dLbl>
            <c:dLbl>
              <c:idx val="2"/>
              <c:layout>
                <c:manualLayout>
                  <c:x val="6.4283950617283953E-2"/>
                  <c:y val="-2.822222222222227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30F-4B72-8BB1-F978332547F1}"/>
                </c:ext>
              </c:extLst>
            </c:dLbl>
            <c:dLbl>
              <c:idx val="3"/>
              <c:layout>
                <c:manualLayout>
                  <c:x val="7.2123456790123344E-2"/>
                  <c:y val="3.10444444444443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30F-4B72-8BB1-F978332547F1}"/>
                </c:ext>
              </c:extLst>
            </c:dLbl>
            <c:dLbl>
              <c:idx val="4"/>
              <c:layout>
                <c:manualLayout>
                  <c:x val="6.7419753086419634E-2"/>
                  <c:y val="-5.36222222222222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30F-4B72-8BB1-F978332547F1}"/>
                </c:ext>
              </c:extLst>
            </c:dLbl>
            <c:dLbl>
              <c:idx val="5"/>
              <c:layout>
                <c:manualLayout>
                  <c:x val="6.4283950617283842E-2"/>
                  <c:y val="-5.07999999999999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30F-4B72-8BB1-F978332547F1}"/>
                </c:ext>
              </c:extLst>
            </c:dLbl>
            <c:dLbl>
              <c:idx val="6"/>
              <c:layout>
                <c:manualLayout>
                  <c:x val="2.3518518518518404E-2"/>
                  <c:y val="4.51555555555555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30F-4B72-8BB1-F978332547F1}"/>
                </c:ext>
              </c:extLst>
            </c:dLbl>
            <c:dLbl>
              <c:idx val="7"/>
              <c:layout>
                <c:manualLayout>
                  <c:x val="4.7037037037037039E-3"/>
                  <c:y val="0.1213555555555555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130F-4B72-8BB1-F978332547F1}"/>
                </c:ext>
              </c:extLst>
            </c:dLbl>
            <c:dLbl>
              <c:idx val="14"/>
              <c:layout>
                <c:manualLayout>
                  <c:x val="-3.4493827160493824E-2"/>
                  <c:y val="-5.08000000000000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C93-4CD3-BD6D-44B9E8ECB294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BO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'DIV. INSTR. (LOC. Y EXT.) (Pub)'!$A$10:$A$24</c:f>
              <c:strCache>
                <c:ptCount val="15"/>
                <c:pt idx="0">
                  <c:v>ACC</c:v>
                </c:pt>
                <c:pt idx="1">
                  <c:v>ANR</c:v>
                </c:pt>
                <c:pt idx="2">
                  <c:v>BBB</c:v>
                </c:pt>
                <c:pt idx="3">
                  <c:v>BBS</c:v>
                </c:pt>
                <c:pt idx="4">
                  <c:v>BLP</c:v>
                </c:pt>
                <c:pt idx="5">
                  <c:v>BRS</c:v>
                </c:pt>
                <c:pt idx="6">
                  <c:v>BTS</c:v>
                </c:pt>
                <c:pt idx="7">
                  <c:v>CFC</c:v>
                </c:pt>
                <c:pt idx="8">
                  <c:v>DPF</c:v>
                </c:pt>
                <c:pt idx="9">
                  <c:v>LBS</c:v>
                </c:pt>
                <c:pt idx="10">
                  <c:v>LRS</c:v>
                </c:pt>
                <c:pt idx="11">
                  <c:v>LTS</c:v>
                </c:pt>
                <c:pt idx="12">
                  <c:v>PGB</c:v>
                </c:pt>
                <c:pt idx="13">
                  <c:v>VTD</c:v>
                </c:pt>
                <c:pt idx="14">
                  <c:v>INV. EXTRANJERO</c:v>
                </c:pt>
              </c:strCache>
            </c:strRef>
          </c:cat>
          <c:val>
            <c:numRef>
              <c:f>'DIV. INSTR. (LOC. Y EXT.) (Pub)'!$B$10:$B$24</c:f>
              <c:numCache>
                <c:formatCode>#,##0.00</c:formatCode>
                <c:ptCount val="15"/>
                <c:pt idx="0">
                  <c:v>736496.38</c:v>
                </c:pt>
                <c:pt idx="1">
                  <c:v>877691.84000000008</c:v>
                </c:pt>
                <c:pt idx="2">
                  <c:v>110009.10999999999</c:v>
                </c:pt>
                <c:pt idx="3">
                  <c:v>545928.52</c:v>
                </c:pt>
                <c:pt idx="4">
                  <c:v>1490452.01</c:v>
                </c:pt>
                <c:pt idx="5">
                  <c:v>13342.72</c:v>
                </c:pt>
                <c:pt idx="6">
                  <c:v>137144.81</c:v>
                </c:pt>
                <c:pt idx="7">
                  <c:v>1078078.25</c:v>
                </c:pt>
                <c:pt idx="8">
                  <c:v>12422405.30000001</c:v>
                </c:pt>
                <c:pt idx="9">
                  <c:v>904358.20000000007</c:v>
                </c:pt>
                <c:pt idx="10">
                  <c:v>1524750.85</c:v>
                </c:pt>
                <c:pt idx="11">
                  <c:v>900807.97</c:v>
                </c:pt>
                <c:pt idx="12">
                  <c:v>2416512.79</c:v>
                </c:pt>
                <c:pt idx="13">
                  <c:v>4872621.01</c:v>
                </c:pt>
                <c:pt idx="14">
                  <c:v>2241441.8099999996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30F-4B72-8BB1-F978332547F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 alignWithMargins="0"/>
    <c:pageMargins b="1" l="0.75000000000000056" r="0.75000000000000056" t="1" header="0" footer="0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BO">
                <a:latin typeface="Arial" panose="020B0604020202020204" pitchFamily="34" charset="0"/>
                <a:cs typeface="Arial" panose="020B0604020202020204" pitchFamily="34" charset="0"/>
              </a:rPr>
              <a:t>AGENCIAS DE BOLSA
Diversificación por Instrumento
Cartera de Clientes</a:t>
            </a:r>
          </a:p>
        </c:rich>
      </c:tx>
      <c:layout>
        <c:manualLayout>
          <c:xMode val="edge"/>
          <c:yMode val="edge"/>
          <c:x val="0.31314484386248342"/>
          <c:y val="1.9790131476320528E-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BO"/>
        </a:p>
      </c:txPr>
    </c:title>
    <c:autoTitleDeleted val="0"/>
    <c:view3D>
      <c:rotX val="30"/>
      <c:hPercent val="100"/>
      <c:rotY val="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2094828221694833E-2"/>
          <c:y val="0.29192028774181011"/>
          <c:w val="0.95659514651258959"/>
          <c:h val="0.61725673179741425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0-361C-4909-A1C1-8D20EBF7915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361C-4909-A1C1-8D20EBF7915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361C-4909-A1C1-8D20EBF7915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361C-4909-A1C1-8D20EBF7915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361C-4909-A1C1-8D20EBF7915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361C-4909-A1C1-8D20EBF7915D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361C-4909-A1C1-8D20EBF7915D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361C-4909-A1C1-8D20EBF7915D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361C-4909-A1C1-8D20EBF7915D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361C-4909-A1C1-8D20EBF7915D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361C-4909-A1C1-8D20EBF7915D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361C-4909-A1C1-8D20EBF7915D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C-361C-4909-A1C1-8D20EBF7915D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361C-4909-A1C1-8D20EBF7915D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E-361C-4909-A1C1-8D20EBF7915D}"/>
              </c:ext>
            </c:extLst>
          </c:dPt>
          <c:dPt>
            <c:idx val="15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361C-4909-A1C1-8D20EBF7915D}"/>
              </c:ext>
            </c:extLst>
          </c:dPt>
          <c:dPt>
            <c:idx val="16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0-361C-4909-A1C1-8D20EBF7915D}"/>
              </c:ext>
            </c:extLst>
          </c:dPt>
          <c:dPt>
            <c:idx val="17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3-8322-409A-B903-C737CB79977C}"/>
              </c:ext>
            </c:extLst>
          </c:dPt>
          <c:dPt>
            <c:idx val="18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5-1F45-4B15-A658-A25BD1C0A59B}"/>
              </c:ext>
            </c:extLst>
          </c:dPt>
          <c:dLbls>
            <c:dLbl>
              <c:idx val="0"/>
              <c:layout>
                <c:manualLayout>
                  <c:x val="3.0590493827160378E-2"/>
                  <c:y val="-4.66995555555556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61C-4909-A1C1-8D20EBF7915D}"/>
                </c:ext>
              </c:extLst>
            </c:dLbl>
            <c:dLbl>
              <c:idx val="1"/>
              <c:layout>
                <c:manualLayout>
                  <c:x val="5.610724931646708E-2"/>
                  <c:y val="-5.3729386407166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61C-4909-A1C1-8D20EBF7915D}"/>
                </c:ext>
              </c:extLst>
            </c:dLbl>
            <c:dLbl>
              <c:idx val="2"/>
              <c:layout>
                <c:manualLayout>
                  <c:x val="1.4940763123727951E-2"/>
                  <c:y val="-4.203557888597258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61C-4909-A1C1-8D20EBF7915D}"/>
                </c:ext>
              </c:extLst>
            </c:dLbl>
            <c:dLbl>
              <c:idx val="3"/>
              <c:layout>
                <c:manualLayout>
                  <c:x val="5.9048012761890076E-2"/>
                  <c:y val="1.5712258189948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61C-4909-A1C1-8D20EBF7915D}"/>
                </c:ext>
              </c:extLst>
            </c:dLbl>
            <c:dLbl>
              <c:idx val="4"/>
              <c:layout>
                <c:manualLayout>
                  <c:x val="4.1559003365111997E-3"/>
                  <c:y val="1.92201808107319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61C-4909-A1C1-8D20EBF7915D}"/>
                </c:ext>
              </c:extLst>
            </c:dLbl>
            <c:dLbl>
              <c:idx val="5"/>
              <c:layout>
                <c:manualLayout>
                  <c:x val="2.7723827160493826E-2"/>
                  <c:y val="6.12488888888889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61C-4909-A1C1-8D20EBF7915D}"/>
                </c:ext>
              </c:extLst>
            </c:dLbl>
            <c:dLbl>
              <c:idx val="6"/>
              <c:layout>
                <c:manualLayout>
                  <c:x val="-3.5954691358024808E-2"/>
                  <c:y val="7.3065555555555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61C-4909-A1C1-8D20EBF7915D}"/>
                </c:ext>
              </c:extLst>
            </c:dLbl>
            <c:dLbl>
              <c:idx val="7"/>
              <c:layout>
                <c:manualLayout>
                  <c:x val="-2.7179709172670839E-2"/>
                  <c:y val="7.91554851318929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61C-4909-A1C1-8D20EBF7915D}"/>
                </c:ext>
              </c:extLst>
            </c:dLbl>
            <c:dLbl>
              <c:idx val="8"/>
              <c:layout>
                <c:manualLayout>
                  <c:x val="-2.0376790123456789E-2"/>
                  <c:y val="2.109066666666666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61C-4909-A1C1-8D20EBF7915D}"/>
                </c:ext>
              </c:extLst>
            </c:dLbl>
            <c:dLbl>
              <c:idx val="9"/>
              <c:layout>
                <c:manualLayout>
                  <c:x val="-3.4537549560223375E-2"/>
                  <c:y val="5.04565089425602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61C-4909-A1C1-8D20EBF7915D}"/>
                </c:ext>
              </c:extLst>
            </c:dLbl>
            <c:dLbl>
              <c:idx val="10"/>
              <c:layout>
                <c:manualLayout>
                  <c:x val="-4.1760058879500697E-2"/>
                  <c:y val="8.989464904652303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61C-4909-A1C1-8D20EBF7915D}"/>
                </c:ext>
              </c:extLst>
            </c:dLbl>
            <c:dLbl>
              <c:idx val="11"/>
              <c:layout>
                <c:manualLayout>
                  <c:x val="-6.0194815055969887E-2"/>
                  <c:y val="2.62261453181601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61C-4909-A1C1-8D20EBF7915D}"/>
                </c:ext>
              </c:extLst>
            </c:dLbl>
            <c:dLbl>
              <c:idx val="12"/>
              <c:layout>
                <c:manualLayout>
                  <c:x val="-7.0883333333333354E-2"/>
                  <c:y val="2.89715555555555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61C-4909-A1C1-8D20EBF7915D}"/>
                </c:ext>
              </c:extLst>
            </c:dLbl>
            <c:dLbl>
              <c:idx val="13"/>
              <c:layout>
                <c:manualLayout>
                  <c:x val="-3.3963822872895085E-3"/>
                  <c:y val="-5.479887405793153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61C-4909-A1C1-8D20EBF7915D}"/>
                </c:ext>
              </c:extLst>
            </c:dLbl>
            <c:dLbl>
              <c:idx val="14"/>
              <c:layout>
                <c:manualLayout>
                  <c:x val="-3.1690185185185182E-2"/>
                  <c:y val="-3.56915555555555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61C-4909-A1C1-8D20EBF7915D}"/>
                </c:ext>
              </c:extLst>
            </c:dLbl>
            <c:dLbl>
              <c:idx val="15"/>
              <c:layout>
                <c:manualLayout>
                  <c:x val="-4.90429012345679E-2"/>
                  <c:y val="-8.10433333333333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61C-4909-A1C1-8D20EBF7915D}"/>
                </c:ext>
              </c:extLst>
            </c:dLbl>
            <c:dLbl>
              <c:idx val="16"/>
              <c:layout>
                <c:manualLayout>
                  <c:x val="-3.5611044575513735E-2"/>
                  <c:y val="-2.87992977995702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61C-4909-A1C1-8D20EBF7915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322-409A-B903-C737CB79977C}"/>
                </c:ext>
              </c:extLst>
            </c:dLbl>
            <c:dLbl>
              <c:idx val="18"/>
              <c:layout>
                <c:manualLayout>
                  <c:x val="2.8487716049382716E-2"/>
                  <c:y val="-8.8417111111111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1F45-4B15-A658-A25BD1C0A59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B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'DIV. INSTR. (LOC. Y EXT.) (Pub)'!$A$38:$A$56</c:f>
              <c:strCache>
                <c:ptCount val="19"/>
                <c:pt idx="0">
                  <c:v>ACC</c:v>
                </c:pt>
                <c:pt idx="1">
                  <c:v>ANR</c:v>
                </c:pt>
                <c:pt idx="2">
                  <c:v>BBB</c:v>
                </c:pt>
                <c:pt idx="3">
                  <c:v>BBS</c:v>
                </c:pt>
                <c:pt idx="4">
                  <c:v>BLP</c:v>
                </c:pt>
                <c:pt idx="5">
                  <c:v>BMS</c:v>
                </c:pt>
                <c:pt idx="6">
                  <c:v>BRS</c:v>
                </c:pt>
                <c:pt idx="7">
                  <c:v>BTS</c:v>
                </c:pt>
                <c:pt idx="8">
                  <c:v>BVS</c:v>
                </c:pt>
                <c:pt idx="9">
                  <c:v>CDS</c:v>
                </c:pt>
                <c:pt idx="10">
                  <c:v>CFC</c:v>
                </c:pt>
                <c:pt idx="11">
                  <c:v>CUP</c:v>
                </c:pt>
                <c:pt idx="12">
                  <c:v>DPF</c:v>
                </c:pt>
                <c:pt idx="13">
                  <c:v>LBS</c:v>
                </c:pt>
                <c:pt idx="14">
                  <c:v>LRS</c:v>
                </c:pt>
                <c:pt idx="15">
                  <c:v>LTS</c:v>
                </c:pt>
                <c:pt idx="16">
                  <c:v>PGB</c:v>
                </c:pt>
                <c:pt idx="17">
                  <c:v>VTD</c:v>
                </c:pt>
                <c:pt idx="18">
                  <c:v>INV. EXTRANJERO</c:v>
                </c:pt>
              </c:strCache>
            </c:strRef>
          </c:cat>
          <c:val>
            <c:numRef>
              <c:f>'DIV. INSTR. (LOC. Y EXT.) (Pub)'!$B$38:$B$56</c:f>
              <c:numCache>
                <c:formatCode>#,##0.00</c:formatCode>
                <c:ptCount val="19"/>
                <c:pt idx="0">
                  <c:v>386023460.90000004</c:v>
                </c:pt>
                <c:pt idx="1">
                  <c:v>26755346.319999967</c:v>
                </c:pt>
                <c:pt idx="2">
                  <c:v>196924729.0499998</c:v>
                </c:pt>
                <c:pt idx="3">
                  <c:v>497378313.77999997</c:v>
                </c:pt>
                <c:pt idx="4">
                  <c:v>261101044.88000008</c:v>
                </c:pt>
                <c:pt idx="5">
                  <c:v>915234.05</c:v>
                </c:pt>
                <c:pt idx="6">
                  <c:v>16867833.940000001</c:v>
                </c:pt>
                <c:pt idx="7">
                  <c:v>363334026.41000009</c:v>
                </c:pt>
                <c:pt idx="8">
                  <c:v>21128334.600000001</c:v>
                </c:pt>
                <c:pt idx="9">
                  <c:v>75101124.679999992</c:v>
                </c:pt>
                <c:pt idx="10">
                  <c:v>136882180.05999997</c:v>
                </c:pt>
                <c:pt idx="11">
                  <c:v>16659609.670000017</c:v>
                </c:pt>
                <c:pt idx="12">
                  <c:v>2818565711.4099884</c:v>
                </c:pt>
                <c:pt idx="13">
                  <c:v>477566219.82000011</c:v>
                </c:pt>
                <c:pt idx="14">
                  <c:v>549067434.02000022</c:v>
                </c:pt>
                <c:pt idx="15">
                  <c:v>72368682.999999985</c:v>
                </c:pt>
                <c:pt idx="16">
                  <c:v>109860411.14000006</c:v>
                </c:pt>
                <c:pt idx="17">
                  <c:v>27246811.599999994</c:v>
                </c:pt>
                <c:pt idx="18">
                  <c:v>35184899.124663815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61C-4909-A1C1-8D20EBF79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 alignWithMargins="0"/>
    <c:pageMargins b="1" l="0.75000000000000056" r="0.75000000000000056" t="1" header="0" footer="0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5212</xdr:colOff>
      <xdr:row>7</xdr:row>
      <xdr:rowOff>175079</xdr:rowOff>
    </xdr:from>
    <xdr:to>
      <xdr:col>8</xdr:col>
      <xdr:colOff>1179176</xdr:colOff>
      <xdr:row>31</xdr:row>
      <xdr:rowOff>48651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25927</xdr:colOff>
      <xdr:row>35</xdr:row>
      <xdr:rowOff>189819</xdr:rowOff>
    </xdr:from>
    <xdr:to>
      <xdr:col>8</xdr:col>
      <xdr:colOff>1199891</xdr:colOff>
      <xdr:row>59</xdr:row>
      <xdr:rowOff>63390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193527</xdr:colOff>
      <xdr:row>0</xdr:row>
      <xdr:rowOff>42333</xdr:rowOff>
    </xdr:from>
    <xdr:to>
      <xdr:col>8</xdr:col>
      <xdr:colOff>1195919</xdr:colOff>
      <xdr:row>7</xdr:row>
      <xdr:rowOff>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741" y="42333"/>
          <a:ext cx="2471963" cy="1345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0.49878</cdr:x>
      <cdr:y>0.50292</cdr:y>
    </cdr:from>
    <cdr:to>
      <cdr:x>0.52194</cdr:x>
      <cdr:y>0.55506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6371" y="1852406"/>
          <a:ext cx="168021" cy="2035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 sz="1125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0.49878</cdr:x>
      <cdr:y>0.50292</cdr:y>
    </cdr:from>
    <cdr:to>
      <cdr:x>0.52194</cdr:x>
      <cdr:y>0.55506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6371" y="1852406"/>
          <a:ext cx="168021" cy="2035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 sz="1125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N59"/>
  <sheetViews>
    <sheetView showGridLines="0" tabSelected="1" view="pageBreakPreview" zoomScale="90" zoomScaleNormal="90" zoomScaleSheetLayoutView="90" workbookViewId="0">
      <selection activeCell="A4" sqref="A4"/>
    </sheetView>
  </sheetViews>
  <sheetFormatPr baseColWidth="10" defaultColWidth="9.140625" defaultRowHeight="15" x14ac:dyDescent="0.25"/>
  <cols>
    <col min="1" max="1" width="25.42578125" customWidth="1"/>
    <col min="2" max="2" width="17.7109375" customWidth="1"/>
    <col min="3" max="3" width="16.140625" customWidth="1"/>
    <col min="4" max="4" width="18.140625" customWidth="1"/>
    <col min="5" max="5" width="22.140625" customWidth="1"/>
    <col min="6" max="6" width="17.7109375" customWidth="1"/>
    <col min="7" max="7" width="7.5703125" customWidth="1"/>
    <col min="8" max="8" width="22" customWidth="1"/>
    <col min="9" max="9" width="18.5703125" customWidth="1"/>
    <col min="10" max="10" width="16.5703125" customWidth="1"/>
    <col min="11" max="13" width="17.42578125" customWidth="1"/>
    <col min="14" max="14" width="18.7109375" bestFit="1" customWidth="1"/>
    <col min="15" max="15" width="18.28515625" customWidth="1"/>
  </cols>
  <sheetData>
    <row r="1" spans="1:14" ht="15.75" x14ac:dyDescent="0.25">
      <c r="A1" s="1" t="s">
        <v>0</v>
      </c>
      <c r="B1" s="2"/>
    </row>
    <row r="2" spans="1:14" ht="15.75" x14ac:dyDescent="0.25">
      <c r="A2" s="3" t="s">
        <v>1</v>
      </c>
      <c r="B2" s="2"/>
    </row>
    <row r="3" spans="1:14" ht="15.75" x14ac:dyDescent="0.25">
      <c r="A3" s="4" t="s">
        <v>2</v>
      </c>
      <c r="B3" s="2"/>
    </row>
    <row r="4" spans="1:14" x14ac:dyDescent="0.25">
      <c r="A4" s="5" t="s">
        <v>28</v>
      </c>
      <c r="B4" s="2"/>
    </row>
    <row r="5" spans="1:14" x14ac:dyDescent="0.25">
      <c r="A5" s="5" t="s">
        <v>3</v>
      </c>
      <c r="B5" s="2"/>
    </row>
    <row r="6" spans="1:14" x14ac:dyDescent="0.25">
      <c r="A6" s="5" t="s">
        <v>4</v>
      </c>
      <c r="B6" s="25">
        <v>46022</v>
      </c>
    </row>
    <row r="7" spans="1:14" ht="15.75" thickBot="1" x14ac:dyDescent="0.3"/>
    <row r="8" spans="1:14" ht="16.5" thickTop="1" thickBot="1" x14ac:dyDescent="0.3">
      <c r="A8" s="6" t="s">
        <v>5</v>
      </c>
      <c r="B8" s="7"/>
      <c r="C8" s="7"/>
      <c r="D8" s="7"/>
      <c r="G8" s="7"/>
      <c r="K8" s="7"/>
      <c r="L8" s="7"/>
      <c r="M8" s="7"/>
      <c r="N8" s="7"/>
    </row>
    <row r="9" spans="1:14" ht="15.75" thickBot="1" x14ac:dyDescent="0.3">
      <c r="A9" s="8" t="s">
        <v>7</v>
      </c>
      <c r="B9" s="9" t="s">
        <v>8</v>
      </c>
    </row>
    <row r="10" spans="1:14" x14ac:dyDescent="0.25">
      <c r="A10" s="21" t="s">
        <v>10</v>
      </c>
      <c r="B10" s="22">
        <v>736496.38</v>
      </c>
    </row>
    <row r="11" spans="1:14" x14ac:dyDescent="0.25">
      <c r="A11" s="19" t="s">
        <v>11</v>
      </c>
      <c r="B11" s="20">
        <v>877691.84000000008</v>
      </c>
    </row>
    <row r="12" spans="1:14" x14ac:dyDescent="0.25">
      <c r="A12" s="19" t="s">
        <v>12</v>
      </c>
      <c r="B12" s="20">
        <v>110009.10999999999</v>
      </c>
    </row>
    <row r="13" spans="1:14" x14ac:dyDescent="0.25">
      <c r="A13" s="19" t="s">
        <v>26</v>
      </c>
      <c r="B13" s="20">
        <v>545928.52</v>
      </c>
    </row>
    <row r="14" spans="1:14" x14ac:dyDescent="0.25">
      <c r="A14" s="19" t="s">
        <v>13</v>
      </c>
      <c r="B14" s="20">
        <v>1490452.01</v>
      </c>
    </row>
    <row r="15" spans="1:14" x14ac:dyDescent="0.25">
      <c r="A15" s="19" t="s">
        <v>23</v>
      </c>
      <c r="B15" s="20">
        <v>13342.72</v>
      </c>
    </row>
    <row r="16" spans="1:14" x14ac:dyDescent="0.25">
      <c r="A16" s="19" t="s">
        <v>14</v>
      </c>
      <c r="B16" s="20">
        <v>137144.81</v>
      </c>
    </row>
    <row r="17" spans="1:14" x14ac:dyDescent="0.25">
      <c r="A17" s="19" t="s">
        <v>15</v>
      </c>
      <c r="B17" s="20">
        <v>1078078.25</v>
      </c>
    </row>
    <row r="18" spans="1:14" x14ac:dyDescent="0.25">
      <c r="A18" s="19" t="s">
        <v>16</v>
      </c>
      <c r="B18" s="20">
        <v>12422405.30000001</v>
      </c>
    </row>
    <row r="19" spans="1:14" x14ac:dyDescent="0.25">
      <c r="A19" s="19" t="s">
        <v>25</v>
      </c>
      <c r="B19" s="20">
        <v>904358.20000000007</v>
      </c>
    </row>
    <row r="20" spans="1:14" x14ac:dyDescent="0.25">
      <c r="A20" s="19" t="s">
        <v>17</v>
      </c>
      <c r="B20" s="20">
        <v>1524750.85</v>
      </c>
      <c r="D20" s="16"/>
    </row>
    <row r="21" spans="1:14" x14ac:dyDescent="0.25">
      <c r="A21" s="19" t="s">
        <v>30</v>
      </c>
      <c r="B21" s="20">
        <v>900807.97</v>
      </c>
    </row>
    <row r="22" spans="1:14" x14ac:dyDescent="0.25">
      <c r="A22" s="19" t="s">
        <v>18</v>
      </c>
      <c r="B22" s="20">
        <v>2416512.79</v>
      </c>
    </row>
    <row r="23" spans="1:14" x14ac:dyDescent="0.25">
      <c r="A23" s="19" t="s">
        <v>19</v>
      </c>
      <c r="B23" s="20">
        <v>4872621.01</v>
      </c>
    </row>
    <row r="24" spans="1:14" ht="15.75" thickBot="1" x14ac:dyDescent="0.3">
      <c r="A24" s="19" t="s">
        <v>20</v>
      </c>
      <c r="B24" s="20">
        <v>2241441.8099999996</v>
      </c>
      <c r="C24" s="18"/>
      <c r="D24" s="17"/>
      <c r="G24" s="17"/>
      <c r="L24" s="17"/>
      <c r="M24" s="17"/>
      <c r="N24" s="17"/>
    </row>
    <row r="25" spans="1:14" ht="15.75" thickBot="1" x14ac:dyDescent="0.3">
      <c r="A25" s="14" t="s">
        <v>9</v>
      </c>
      <c r="B25" s="15">
        <f>SUM(B10:B24)</f>
        <v>30272041.570000011</v>
      </c>
    </row>
    <row r="28" spans="1:14" x14ac:dyDescent="0.25">
      <c r="B28" s="17"/>
    </row>
    <row r="35" spans="1:2" ht="15.75" thickBot="1" x14ac:dyDescent="0.3"/>
    <row r="36" spans="1:2" ht="16.5" thickTop="1" thickBot="1" x14ac:dyDescent="0.3">
      <c r="A36" s="6" t="s">
        <v>6</v>
      </c>
    </row>
    <row r="37" spans="1:2" ht="15.75" thickBot="1" x14ac:dyDescent="0.3">
      <c r="A37" s="10" t="s">
        <v>7</v>
      </c>
      <c r="B37" s="11" t="s">
        <v>8</v>
      </c>
    </row>
    <row r="38" spans="1:2" x14ac:dyDescent="0.25">
      <c r="A38" s="12" t="s">
        <v>10</v>
      </c>
      <c r="B38" s="13">
        <v>386023460.90000004</v>
      </c>
    </row>
    <row r="39" spans="1:2" x14ac:dyDescent="0.25">
      <c r="A39" s="23" t="s">
        <v>11</v>
      </c>
      <c r="B39" s="24">
        <v>26755346.319999967</v>
      </c>
    </row>
    <row r="40" spans="1:2" x14ac:dyDescent="0.25">
      <c r="A40" s="23" t="s">
        <v>12</v>
      </c>
      <c r="B40" s="24">
        <v>196924729.0499998</v>
      </c>
    </row>
    <row r="41" spans="1:2" x14ac:dyDescent="0.25">
      <c r="A41" s="23" t="s">
        <v>26</v>
      </c>
      <c r="B41" s="24">
        <v>497378313.77999997</v>
      </c>
    </row>
    <row r="42" spans="1:2" x14ac:dyDescent="0.25">
      <c r="A42" s="23" t="s">
        <v>13</v>
      </c>
      <c r="B42" s="24">
        <v>261101044.88000008</v>
      </c>
    </row>
    <row r="43" spans="1:2" x14ac:dyDescent="0.25">
      <c r="A43" s="23" t="s">
        <v>21</v>
      </c>
      <c r="B43" s="24">
        <v>915234.05</v>
      </c>
    </row>
    <row r="44" spans="1:2" x14ac:dyDescent="0.25">
      <c r="A44" s="23" t="s">
        <v>23</v>
      </c>
      <c r="B44" s="24">
        <v>16867833.940000001</v>
      </c>
    </row>
    <row r="45" spans="1:2" x14ac:dyDescent="0.25">
      <c r="A45" s="23" t="s">
        <v>14</v>
      </c>
      <c r="B45" s="24">
        <v>363334026.41000009</v>
      </c>
    </row>
    <row r="46" spans="1:2" x14ac:dyDescent="0.25">
      <c r="A46" s="23" t="s">
        <v>24</v>
      </c>
      <c r="B46" s="24">
        <v>21128334.600000001</v>
      </c>
    </row>
    <row r="47" spans="1:2" x14ac:dyDescent="0.25">
      <c r="A47" s="23" t="s">
        <v>27</v>
      </c>
      <c r="B47" s="24">
        <v>75101124.679999992</v>
      </c>
    </row>
    <row r="48" spans="1:2" x14ac:dyDescent="0.25">
      <c r="A48" s="23" t="s">
        <v>15</v>
      </c>
      <c r="B48" s="24">
        <v>136882180.05999997</v>
      </c>
    </row>
    <row r="49" spans="1:2" x14ac:dyDescent="0.25">
      <c r="A49" s="23" t="s">
        <v>22</v>
      </c>
      <c r="B49" s="24">
        <v>16659609.670000017</v>
      </c>
    </row>
    <row r="50" spans="1:2" x14ac:dyDescent="0.25">
      <c r="A50" s="23" t="s">
        <v>16</v>
      </c>
      <c r="B50" s="24">
        <v>2818565711.4099884</v>
      </c>
    </row>
    <row r="51" spans="1:2" x14ac:dyDescent="0.25">
      <c r="A51" s="23" t="s">
        <v>25</v>
      </c>
      <c r="B51" s="24">
        <v>477566219.82000011</v>
      </c>
    </row>
    <row r="52" spans="1:2" x14ac:dyDescent="0.25">
      <c r="A52" s="23" t="s">
        <v>17</v>
      </c>
      <c r="B52" s="24">
        <v>549067434.02000022</v>
      </c>
    </row>
    <row r="53" spans="1:2" x14ac:dyDescent="0.25">
      <c r="A53" s="23" t="s">
        <v>30</v>
      </c>
      <c r="B53" s="24">
        <v>72368682.999999985</v>
      </c>
    </row>
    <row r="54" spans="1:2" x14ac:dyDescent="0.25">
      <c r="A54" s="23" t="s">
        <v>18</v>
      </c>
      <c r="B54" s="24">
        <v>109860411.14000006</v>
      </c>
    </row>
    <row r="55" spans="1:2" x14ac:dyDescent="0.25">
      <c r="A55" s="23" t="s">
        <v>19</v>
      </c>
      <c r="B55" s="24">
        <v>27246811.599999994</v>
      </c>
    </row>
    <row r="56" spans="1:2" ht="15.75" thickBot="1" x14ac:dyDescent="0.3">
      <c r="A56" s="23" t="s">
        <v>20</v>
      </c>
      <c r="B56" s="24">
        <v>35184899.124663815</v>
      </c>
    </row>
    <row r="57" spans="1:2" ht="15.75" thickBot="1" x14ac:dyDescent="0.3">
      <c r="A57" s="14" t="s">
        <v>9</v>
      </c>
      <c r="B57" s="15">
        <f>+SUM(B38:B56)</f>
        <v>6088931408.4546528</v>
      </c>
    </row>
    <row r="58" spans="1:2" x14ac:dyDescent="0.25">
      <c r="A58" s="26" t="s">
        <v>31</v>
      </c>
    </row>
    <row r="59" spans="1:2" x14ac:dyDescent="0.25">
      <c r="A59" s="26" t="s">
        <v>29</v>
      </c>
    </row>
  </sheetData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DIV. INSTR. (LOC. Y EXT.) (Pub)</vt:lpstr>
      <vt:lpstr>'DIV. INSTR. (LOC. Y EXT.) (Pub)'!Área_de_impresión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2024-02-06T14:46:34Z</dcterms:created>
  <dcterms:modified xsi:type="dcterms:W3CDTF">2026-02-18T18:23:12Z</dcterms:modified>
</cp:coreProperties>
</file>